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DESTERRO DO MELO - CALÇAMENTO MORRO\01_MORRO LUIZ MANEZINHO E MORRO LAGE\"/>
    </mc:Choice>
  </mc:AlternateContent>
  <xr:revisionPtr revIDLastSave="0" documentId="13_ncr:1_{4E370AA2-8322-4387-965B-B7611E4F9FE6}" xr6:coauthVersionLast="47" xr6:coauthVersionMax="47" xr10:uidLastSave="{00000000-0000-0000-0000-000000000000}"/>
  <bookViews>
    <workbookView xWindow="0" yWindow="0" windowWidth="23040" windowHeight="12360" activeTab="1" xr2:uid="{00000000-000D-0000-FFFF-FFFF00000000}"/>
  </bookViews>
  <sheets>
    <sheet name="Planilha Orcamentária" sheetId="5" r:id="rId1"/>
    <sheet name="Cronograma" sheetId="10" r:id="rId2"/>
  </sheets>
  <externalReferences>
    <externalReference r:id="rId3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1">Cronograma!$A$1:$G$23</definedName>
    <definedName name="_xlnm.Print_Area" localSheetId="0">'Planilha Orcamentária'!$A$1:$H$43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'Planilha Orcamentária'!$1:$11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</workbook>
</file>

<file path=xl/calcChain.xml><?xml version="1.0" encoding="utf-8"?>
<calcChain xmlns="http://schemas.openxmlformats.org/spreadsheetml/2006/main">
  <c r="B22" i="10" l="1"/>
  <c r="B21" i="10"/>
  <c r="B19" i="10"/>
  <c r="B18" i="10"/>
  <c r="C5" i="10"/>
  <c r="A5" i="10"/>
  <c r="A4" i="10"/>
  <c r="G18" i="5"/>
  <c r="G25" i="5"/>
  <c r="G28" i="5"/>
  <c r="G29" i="5"/>
  <c r="G19" i="5"/>
  <c r="G31" i="5"/>
  <c r="H28" i="5" l="1"/>
  <c r="H29" i="5"/>
  <c r="H25" i="5"/>
  <c r="H31" i="5"/>
  <c r="G3" i="10"/>
  <c r="G6" i="5" l="1"/>
  <c r="B11" i="10"/>
  <c r="A11" i="10"/>
  <c r="B9" i="10"/>
  <c r="A9" i="10"/>
  <c r="B7" i="10"/>
  <c r="A7" i="10"/>
  <c r="H18" i="5" l="1"/>
  <c r="G26" i="5"/>
  <c r="H26" i="5" s="1"/>
  <c r="H23" i="5" s="1"/>
  <c r="D12" i="10" s="1"/>
  <c r="G23" i="5"/>
  <c r="G21" i="5"/>
  <c r="G20" i="5"/>
  <c r="G17" i="5"/>
  <c r="G16" i="5"/>
  <c r="H19" i="5" l="1"/>
  <c r="H17" i="5"/>
  <c r="H20" i="5"/>
  <c r="H21" i="5"/>
  <c r="H16" i="5" l="1"/>
  <c r="F12" i="10"/>
  <c r="G12" i="10"/>
  <c r="E12" i="10"/>
  <c r="H15" i="5" l="1"/>
  <c r="D10" i="10" s="1"/>
  <c r="G12" i="5" l="1"/>
  <c r="A14" i="5"/>
  <c r="G15" i="5"/>
  <c r="G13" i="5"/>
  <c r="H13" i="5" s="1"/>
  <c r="H12" i="5" l="1"/>
  <c r="G10" i="10"/>
  <c r="H33" i="5" l="1"/>
  <c r="D8" i="10"/>
  <c r="D14" i="10" s="1"/>
  <c r="F10" i="10"/>
  <c r="E10" i="10"/>
  <c r="J33" i="5" l="1"/>
  <c r="D4" i="10"/>
  <c r="G8" i="10"/>
  <c r="G14" i="10" s="1"/>
  <c r="F8" i="10"/>
  <c r="F14" i="10" s="1"/>
  <c r="E8" i="10"/>
  <c r="E14" i="10" s="1"/>
  <c r="E15" i="10" s="1"/>
  <c r="F15" i="10" l="1"/>
  <c r="G15" i="10" s="1"/>
  <c r="D11" i="10"/>
  <c r="G13" i="10" l="1"/>
  <c r="E13" i="10"/>
  <c r="D7" i="10"/>
  <c r="D9" i="10"/>
  <c r="F13" i="10"/>
  <c r="D13" i="10" l="1"/>
</calcChain>
</file>

<file path=xl/sharedStrings.xml><?xml version="1.0" encoding="utf-8"?>
<sst xmlns="http://schemas.openxmlformats.org/spreadsheetml/2006/main" count="109" uniqueCount="93">
  <si>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</si>
  <si>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</si>
  <si>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</si>
  <si>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</si>
  <si>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</si>
  <si>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</si>
  <si>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</si>
  <si>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</si>
  <si>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LDI</t>
  </si>
  <si>
    <t>PREÇO TOTAL</t>
  </si>
  <si>
    <t xml:space="preserve">FORMA DE EXECUÇÃO: </t>
  </si>
  <si>
    <t>PREÇO UNITÁRIO S/ LDI</t>
  </si>
  <si>
    <t>PREÇO UNITÁRIO C/ LDI</t>
  </si>
  <si>
    <t>M2</t>
  </si>
  <si>
    <t>1.1</t>
  </si>
  <si>
    <t>2.1</t>
  </si>
  <si>
    <t>2.2</t>
  </si>
  <si>
    <t>2.3</t>
  </si>
  <si>
    <t>2.4</t>
  </si>
  <si>
    <t>M3</t>
  </si>
  <si>
    <t>3.1</t>
  </si>
  <si>
    <t>M</t>
  </si>
  <si>
    <t>TOTAL GERAL DA OBRA</t>
  </si>
  <si>
    <t>U</t>
  </si>
  <si>
    <t>RO-41841</t>
  </si>
  <si>
    <t>PLACA DE AÇO CARBONO COM PELÍCULA REFLETIVA GRAU TÉCNICO TIPO I DA ABNT - PLACA CIRCULAR (EXECUÇÃO, INCLUINDO FORNECIMENTO E TRANSPORTE DE TODOS OS MATERIAIS, INCLUSIVE POSTE DE SUSTENTAÇÃO)</t>
  </si>
  <si>
    <t>ED-50152</t>
  </si>
  <si>
    <t>ED-51124</t>
  </si>
  <si>
    <t>REGULARIZAÇÃO E COMPACTAÇÃO DE TERRENO COM ROLO VIBRATÓRIO</t>
  </si>
  <si>
    <t>SERVIÇOS PRELIMINARES</t>
  </si>
  <si>
    <t>3.2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</si>
  <si>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</si>
  <si>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</si>
  <si>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</si>
  <si>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</si>
  <si>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</si>
  <si>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</si>
  <si>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</si>
  <si>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</si>
  <si>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</si>
  <si>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</si>
  <si>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 xml:space="preserve"> </t>
  </si>
  <si>
    <t>Observações:</t>
  </si>
  <si>
    <t>( X )</t>
  </si>
  <si>
    <t>(    )</t>
  </si>
  <si>
    <t>ISS</t>
  </si>
  <si>
    <t>PRAZO DE EXECUÇÃO: 3 meses</t>
  </si>
  <si>
    <t>3.3</t>
  </si>
  <si>
    <t>PRAZO DA OBRA: 3 meses</t>
  </si>
  <si>
    <t>DATA:</t>
  </si>
  <si>
    <t>FOLHA Nº: 01/03</t>
  </si>
  <si>
    <t>FOLHA Nº: 03/03</t>
  </si>
  <si>
    <t>VALOR DO CONVÊNIO:</t>
  </si>
  <si>
    <t>ED-51111</t>
  </si>
  <si>
    <t>ESCAVAÇÃO MECÂNICA DE VALAS COM DESCARGA LATERAL H &lt;= 1,50 M</t>
  </si>
  <si>
    <t>PREFEITURA: Prefeitura Municipal de Desterro do Melo/MG</t>
  </si>
  <si>
    <t>OBRA: Calçamento em morros do Município</t>
  </si>
  <si>
    <t>LOCAL: Morro Luiz Manezinho e Morro da Lage</t>
  </si>
  <si>
    <t>REGIÃO/MÊS DE REFERÊNCIA: SEINFRA REGIÃO LESTE - JANEIRO/2021 - COM DESONERAÇÃO</t>
  </si>
  <si>
    <t>M3XKM</t>
  </si>
  <si>
    <t>RO-44242</t>
  </si>
  <si>
    <t>BASE DE SOLO COM MISTURA NA PISTA, COMPACTADA NA ENERGIA DO PROCTOR INTERMODIFICADO (EXECUÇÃO, INCLUINDO ESCAVAÇÃO, CARGA E DESCARGA DO MATERIAL DE JAZIDA, ESPALHAMENTO, UMIDECIMENTO, HOMOGENIZAÇÃO E COMPACTAÇÃO DA MISTURA; EXCLUI AQUISIÇÃO E TRANSPORTE DO MATERIAL)</t>
  </si>
  <si>
    <t>RO-43971</t>
  </si>
  <si>
    <t>PAVIMENTO DE ALVENARIA POLIÉDRICA COM 8,0 CM DE ESPESSURA (EXECUÇÃO, INCLUINDO O FORNECIMENTO DO MATERIAL DO COLCHÃO DE ASSENTAMENTO E DAS PEDRAS; EXCLUI OS TRANSPORTES DOS MATERIAIS)</t>
  </si>
  <si>
    <t>RO-41337</t>
  </si>
  <si>
    <t>TRANSPORTE DE MATERIAL DE JAZIDA PARA CONSERVAÇÃO. DISTÂNCIA MÉDIA DE TRANSPORTE   &lt;= 10,00 KM</t>
  </si>
  <si>
    <t>RO-41342</t>
  </si>
  <si>
    <t>TRANSPORTE DE MATERIAL DE JAZIDA PARA CONSERVAÇÃO. DISTÂNCIA MÉDIA DE TRANSPORTE DE 30,10 A 40,00 KM</t>
  </si>
  <si>
    <t>ED-14722</t>
  </si>
  <si>
    <t>CANALETA PARA DRENAGEM, EM CONCRETO COM FCK 15MPA, MOLDADA IN LOCO, SEÇÃO 30X30CM, FORMA EM CONTRA BARRANCO, EXCLUSIVE TAMPA, INCLUSIVE ESCAVAÇÃO, REATERRO COM TRANSPORTE E RETIRADA DO MATERIAL ESCAVADO (EM CAÇAMBA)</t>
  </si>
  <si>
    <t>ED-49813</t>
  </si>
  <si>
    <t>LASTRO DE BRITA 2 OU 3 APILOADO MANUALMENTE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</si>
  <si>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</si>
  <si>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ED-14560</t>
  </si>
  <si>
    <t>LASTRO DE SEIXO, INCLUSIVE LANÇAMENTO E ESPALHAMENTO MANUAL</t>
  </si>
  <si>
    <t>ED-51141</t>
  </si>
  <si>
    <t>GUIA DE MEIO-FIO, EM CONCRETO COM FCK 15MPA, MOLDADA IN-LOCO, SEÇÃO 15X45CM, FORMA EM MADEIRA, EXCLUSIVE SARJETA, INCLUSIVE ESCAVAÇÃO, APILOAMENTO E TRANSPORTE COM RETIRADA DO MATERIAL ESCAVADO (EM CAÇAMBA)</t>
  </si>
  <si>
    <t>SERVIÇOS DE CALÇAMENTO EM ALVENARIA POLIÉDRICA</t>
  </si>
  <si>
    <t>2.5</t>
  </si>
  <si>
    <t>3.4</t>
  </si>
  <si>
    <t>3.5</t>
  </si>
  <si>
    <t>CANALETA DE CONCRETO</t>
  </si>
  <si>
    <t>SOLEIRAS DE DISPERSÃO</t>
  </si>
  <si>
    <t>SINALIZAÇÃO</t>
  </si>
  <si>
    <t>SERVIÇOS COMPLEMENTARES</t>
  </si>
  <si>
    <t>2.6</t>
  </si>
  <si>
    <t>VALORES ACUMULADOS</t>
  </si>
  <si>
    <t>ENGENHEIRO RESPONSÁVEL</t>
  </si>
  <si>
    <t>EMPRESA CONTRATADA</t>
  </si>
  <si>
    <t>CAU/ CREA</t>
  </si>
  <si>
    <t>[TIMBRE DA EMPRESA]</t>
  </si>
  <si>
    <t>CREA/ CAU</t>
  </si>
  <si>
    <t>RESPONSAVEL LEGAL PELA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</si>
</sst>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#,#00"/>
    <numFmt numFmtId="167" formatCode="_(&quot;R$ &quot;* #,##0.00_);_(&quot;R$ &quot;* \(#,##0.00\);_(&quot;R$ &quot;* &quot;-&quot;??_);_(@_)"/>
    <numFmt numFmtId="168" formatCode="&quot;R$&quot;\ #,##0_);[Red]\(&quot;R$&quot;\ #,##0\)"/>
    <numFmt numFmtId="169" formatCode="&quot;R$&quot;\ #,##0.00_);\(&quot;R$&quot;\ #,##0.00\)"/>
    <numFmt numFmtId="170" formatCode="%#,#00"/>
    <numFmt numFmtId="171" formatCode="#.##000"/>
    <numFmt numFmtId="172" formatCode="#,"/>
    <numFmt numFmtId="173" formatCode="&quot;R$ &quot;#,##0.00"/>
    <numFmt numFmtId="174" formatCode="&quot;R$&quot;#,##0.00"/>
    <numFmt numFmtId="175" formatCode="&quot;R$&quot;\ #,##0.00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3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4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10" applyNumberFormat="0" applyAlignment="0" applyProtection="0"/>
    <xf numFmtId="0" fontId="10" fillId="0" borderId="0">
      <protection locked="0"/>
    </xf>
    <xf numFmtId="165" fontId="7" fillId="0" borderId="0" applyFont="0" applyFill="0" applyBorder="0" applyAlignment="0" applyProtection="0"/>
    <xf numFmtId="0" fontId="11" fillId="0" borderId="0"/>
    <xf numFmtId="0" fontId="11" fillId="0" borderId="0"/>
    <xf numFmtId="164" fontId="12" fillId="0" borderId="0" applyBorder="0" applyProtection="0"/>
    <xf numFmtId="166" fontId="10" fillId="0" borderId="0">
      <protection locked="0"/>
    </xf>
    <xf numFmtId="0" fontId="13" fillId="7" borderId="0" applyNumberFormat="0" applyBorder="0" applyAlignment="0" applyProtection="0"/>
    <xf numFmtId="0" fontId="14" fillId="0" borderId="0">
      <alignment horizontal="left"/>
    </xf>
    <xf numFmtId="0" fontId="15" fillId="8" borderId="11" applyNumberFormat="0" applyAlignment="0" applyProtection="0"/>
    <xf numFmtId="0" fontId="16" fillId="0" borderId="12" applyNumberFormat="0" applyFill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8" fillId="0" borderId="5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" fillId="9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10" borderId="13" applyNumberFormat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0" fontId="10" fillId="0" borderId="0">
      <protection locked="0"/>
    </xf>
    <xf numFmtId="171" fontId="10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21" fillId="0" borderId="0">
      <protection locked="0"/>
    </xf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3" fillId="3" borderId="2">
      <alignment wrapText="1"/>
    </xf>
    <xf numFmtId="0" fontId="23" fillId="3" borderId="2">
      <alignment wrapText="1"/>
    </xf>
    <xf numFmtId="0" fontId="24" fillId="0" borderId="14" applyNumberFormat="0" applyFill="0" applyAlignment="0" applyProtection="0"/>
    <xf numFmtId="172" fontId="25" fillId="0" borderId="0">
      <protection locked="0"/>
    </xf>
    <xf numFmtId="172" fontId="25" fillId="0" borderId="0">
      <protection locked="0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91">
    <xf numFmtId="0" fontId="0" fillId="0" borderId="0" xfId="0"/>
    <xf numFmtId="0" fontId="29" fillId="0" borderId="0" xfId="0" applyFont="1" applyProtection="1"/>
    <xf numFmtId="0" fontId="27" fillId="0" borderId="0" xfId="0" applyFont="1" applyProtection="1"/>
    <xf numFmtId="0" fontId="6" fillId="0" borderId="3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10" fontId="6" fillId="0" borderId="2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2" fontId="5" fillId="2" borderId="2" xfId="2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174" fontId="6" fillId="2" borderId="15" xfId="0" applyNumberFormat="1" applyFont="1" applyFill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174" fontId="5" fillId="0" borderId="2" xfId="0" applyNumberFormat="1" applyFont="1" applyBorder="1" applyAlignment="1" applyProtection="1">
      <alignment horizontal="center" vertical="center" wrapText="1"/>
    </xf>
    <xf numFmtId="174" fontId="5" fillId="0" borderId="15" xfId="0" applyNumberFormat="1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4" fontId="29" fillId="0" borderId="0" xfId="0" applyNumberFormat="1" applyFont="1" applyProtection="1"/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2" borderId="29" xfId="0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2" fontId="6" fillId="2" borderId="9" xfId="2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174" fontId="6" fillId="2" borderId="30" xfId="0" applyNumberFormat="1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2" fontId="6" fillId="2" borderId="1" xfId="2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174" fontId="6" fillId="2" borderId="19" xfId="0" applyNumberFormat="1" applyFont="1" applyFill="1" applyBorder="1" applyAlignment="1" applyProtection="1">
      <alignment horizontal="center" vertical="center" wrapText="1"/>
    </xf>
    <xf numFmtId="0" fontId="5" fillId="0" borderId="35" xfId="0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174" fontId="5" fillId="0" borderId="8" xfId="0" applyNumberFormat="1" applyFont="1" applyBorder="1" applyAlignment="1" applyProtection="1">
      <alignment horizontal="center" vertical="center" wrapText="1"/>
    </xf>
    <xf numFmtId="174" fontId="5" fillId="0" borderId="36" xfId="0" applyNumberFormat="1" applyFont="1" applyBorder="1" applyAlignment="1" applyProtection="1">
      <alignment horizontal="center" vertical="center" wrapText="1"/>
    </xf>
    <xf numFmtId="174" fontId="6" fillId="0" borderId="15" xfId="0" applyNumberFormat="1" applyFont="1" applyBorder="1" applyAlignment="1" applyProtection="1">
      <alignment horizontal="center" vertical="center" wrapText="1"/>
    </xf>
    <xf numFmtId="175" fontId="29" fillId="0" borderId="0" xfId="0" applyNumberFormat="1" applyFont="1" applyProtection="1"/>
    <xf numFmtId="0" fontId="6" fillId="0" borderId="16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4" fontId="6" fillId="0" borderId="17" xfId="0" applyNumberFormat="1" applyFont="1" applyBorder="1" applyAlignment="1" applyProtection="1">
      <alignment horizontal="center" vertical="center" wrapText="1"/>
    </xf>
    <xf numFmtId="0" fontId="29" fillId="0" borderId="0" xfId="0" applyFont="1" applyAlignment="1" applyProtection="1">
      <alignment horizontal="center"/>
    </xf>
    <xf numFmtId="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6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4" fontId="27" fillId="0" borderId="0" xfId="0" applyNumberFormat="1" applyFont="1" applyBorder="1" applyAlignment="1" applyProtection="1">
      <alignment vertical="center"/>
      <protection locked="0"/>
    </xf>
    <xf numFmtId="0" fontId="27" fillId="0" borderId="17" xfId="0" applyFont="1" applyBorder="1" applyAlignment="1" applyProtection="1">
      <alignment vertical="center"/>
      <protection locked="0"/>
    </xf>
    <xf numFmtId="0" fontId="27" fillId="0" borderId="16" xfId="0" applyFont="1" applyBorder="1" applyProtection="1"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Protection="1">
      <protection locked="0"/>
    </xf>
    <xf numFmtId="4" fontId="27" fillId="0" borderId="0" xfId="0" applyNumberFormat="1" applyFont="1" applyBorder="1" applyProtection="1">
      <protection locked="0"/>
    </xf>
    <xf numFmtId="0" fontId="27" fillId="0" borderId="17" xfId="0" applyFont="1" applyBorder="1" applyProtection="1">
      <protection locked="0"/>
    </xf>
    <xf numFmtId="0" fontId="27" fillId="0" borderId="21" xfId="0" applyFont="1" applyBorder="1" applyProtection="1">
      <protection locked="0"/>
    </xf>
    <xf numFmtId="0" fontId="27" fillId="0" borderId="5" xfId="0" applyFont="1" applyBorder="1" applyProtection="1">
      <protection locked="0"/>
    </xf>
    <xf numFmtId="0" fontId="27" fillId="0" borderId="5" xfId="0" applyFont="1" applyBorder="1" applyAlignment="1" applyProtection="1">
      <alignment horizontal="center"/>
      <protection locked="0"/>
    </xf>
    <xf numFmtId="4" fontId="27" fillId="0" borderId="5" xfId="0" applyNumberFormat="1" applyFont="1" applyBorder="1" applyProtection="1">
      <protection locked="0"/>
    </xf>
    <xf numFmtId="0" fontId="27" fillId="0" borderId="22" xfId="0" applyFont="1" applyBorder="1" applyProtection="1">
      <protection locked="0"/>
    </xf>
    <xf numFmtId="17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74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15" xfId="1" applyNumberFormat="1" applyFont="1" applyFill="1" applyBorder="1" applyAlignment="1" applyProtection="1">
      <alignment horizontal="center" vertical="center"/>
      <protection locked="0"/>
    </xf>
    <xf numFmtId="0" fontId="5" fillId="11" borderId="0" xfId="3" applyFont="1" applyFill="1" applyProtection="1"/>
    <xf numFmtId="0" fontId="6" fillId="11" borderId="3" xfId="3" applyFont="1" applyFill="1" applyBorder="1" applyAlignment="1" applyProtection="1">
      <alignment horizontal="center" vertical="center"/>
    </xf>
    <xf numFmtId="0" fontId="6" fillId="11" borderId="2" xfId="3" applyFont="1" applyFill="1" applyBorder="1" applyAlignment="1" applyProtection="1">
      <alignment horizontal="center" vertical="center"/>
    </xf>
    <xf numFmtId="0" fontId="6" fillId="11" borderId="20" xfId="3" applyFont="1" applyFill="1" applyBorder="1" applyAlignment="1" applyProtection="1">
      <alignment horizontal="center" vertical="center"/>
    </xf>
    <xf numFmtId="0" fontId="6" fillId="11" borderId="2" xfId="3" applyFont="1" applyFill="1" applyBorder="1" applyAlignment="1" applyProtection="1">
      <alignment horizontal="center" vertical="center" wrapText="1"/>
    </xf>
    <xf numFmtId="0" fontId="6" fillId="11" borderId="15" xfId="3" applyFont="1" applyFill="1" applyBorder="1" applyAlignment="1" applyProtection="1">
      <alignment horizontal="center" vertical="center"/>
    </xf>
    <xf numFmtId="49" fontId="30" fillId="2" borderId="2" xfId="3" applyNumberFormat="1" applyFont="1" applyFill="1" applyBorder="1" applyAlignment="1" applyProtection="1">
      <alignment horizontal="center" vertical="center" wrapText="1"/>
    </xf>
    <xf numFmtId="10" fontId="30" fillId="2" borderId="2" xfId="3" applyNumberFormat="1" applyFont="1" applyFill="1" applyBorder="1" applyAlignment="1" applyProtection="1">
      <alignment horizontal="center" vertical="center" wrapText="1"/>
    </xf>
    <xf numFmtId="10" fontId="30" fillId="2" borderId="15" xfId="3" applyNumberFormat="1" applyFont="1" applyFill="1" applyBorder="1" applyAlignment="1" applyProtection="1">
      <alignment horizontal="center" vertical="center" wrapText="1"/>
    </xf>
    <xf numFmtId="0" fontId="5" fillId="11" borderId="0" xfId="3" applyFont="1" applyFill="1" applyAlignment="1" applyProtection="1">
      <alignment vertical="center"/>
    </xf>
    <xf numFmtId="49" fontId="29" fillId="11" borderId="2" xfId="3" applyNumberFormat="1" applyFont="1" applyFill="1" applyBorder="1" applyAlignment="1" applyProtection="1">
      <alignment horizontal="center" vertical="center" wrapText="1"/>
    </xf>
    <xf numFmtId="4" fontId="29" fillId="11" borderId="2" xfId="3" applyNumberFormat="1" applyFont="1" applyFill="1" applyBorder="1" applyAlignment="1" applyProtection="1">
      <alignment horizontal="center" vertical="center" wrapText="1"/>
    </xf>
    <xf numFmtId="4" fontId="29" fillId="11" borderId="15" xfId="3" applyNumberFormat="1" applyFont="1" applyFill="1" applyBorder="1" applyAlignment="1" applyProtection="1">
      <alignment horizontal="center" vertical="center" wrapText="1"/>
    </xf>
    <xf numFmtId="49" fontId="30" fillId="11" borderId="9" xfId="3" applyNumberFormat="1" applyFont="1" applyFill="1" applyBorder="1" applyAlignment="1" applyProtection="1">
      <alignment horizontal="center" vertical="center" wrapText="1"/>
    </xf>
    <xf numFmtId="173" fontId="30" fillId="11" borderId="9" xfId="3" applyNumberFormat="1" applyFont="1" applyFill="1" applyBorder="1" applyAlignment="1" applyProtection="1">
      <alignment horizontal="center" vertical="center" wrapText="1"/>
    </xf>
    <xf numFmtId="175" fontId="30" fillId="11" borderId="9" xfId="3" applyNumberFormat="1" applyFont="1" applyFill="1" applyBorder="1" applyAlignment="1" applyProtection="1">
      <alignment horizontal="center" vertical="center" wrapText="1"/>
    </xf>
    <xf numFmtId="175" fontId="30" fillId="11" borderId="30" xfId="3" applyNumberFormat="1" applyFont="1" applyFill="1" applyBorder="1" applyAlignment="1" applyProtection="1">
      <alignment horizontal="center" vertical="center" wrapText="1"/>
    </xf>
    <xf numFmtId="175" fontId="6" fillId="2" borderId="26" xfId="3" applyNumberFormat="1" applyFont="1" applyFill="1" applyBorder="1" applyAlignment="1" applyProtection="1">
      <alignment horizontal="center" vertical="center" wrapText="1"/>
    </xf>
    <xf numFmtId="175" fontId="6" fillId="2" borderId="32" xfId="3" applyNumberFormat="1" applyFont="1" applyFill="1" applyBorder="1" applyAlignment="1" applyProtection="1">
      <alignment horizontal="center" vertical="center"/>
    </xf>
    <xf numFmtId="0" fontId="5" fillId="11" borderId="0" xfId="3" applyFont="1" applyFill="1" applyAlignment="1" applyProtection="1">
      <alignment wrapText="1"/>
    </xf>
    <xf numFmtId="10" fontId="30" fillId="2" borderId="2" xfId="3" applyNumberFormat="1" applyFont="1" applyFill="1" applyBorder="1" applyAlignment="1" applyProtection="1">
      <alignment horizontal="center" vertical="center" wrapText="1"/>
      <protection locked="0"/>
    </xf>
    <xf numFmtId="10" fontId="30" fillId="2" borderId="15" xfId="3" applyNumberFormat="1" applyFont="1" applyFill="1" applyBorder="1" applyAlignment="1" applyProtection="1">
      <alignment horizontal="center" vertical="center" wrapText="1"/>
      <protection locked="0"/>
    </xf>
    <xf numFmtId="14" fontId="6" fillId="2" borderId="19" xfId="3" applyNumberFormat="1" applyFont="1" applyFill="1" applyBorder="1" applyAlignment="1" applyProtection="1">
      <alignment horizontal="center" vertical="center"/>
      <protection locked="0"/>
    </xf>
    <xf numFmtId="0" fontId="6" fillId="11" borderId="16" xfId="3" applyFont="1" applyFill="1" applyBorder="1" applyAlignment="1" applyProtection="1">
      <alignment horizontal="center" wrapText="1"/>
      <protection locked="0"/>
    </xf>
    <xf numFmtId="0" fontId="6" fillId="11" borderId="0" xfId="3" applyFont="1" applyFill="1" applyBorder="1" applyAlignment="1" applyProtection="1">
      <alignment horizontal="center" wrapText="1"/>
      <protection locked="0"/>
    </xf>
    <xf numFmtId="173" fontId="6" fillId="11" borderId="0" xfId="3" applyNumberFormat="1" applyFont="1" applyFill="1" applyBorder="1" applyAlignment="1" applyProtection="1">
      <alignment horizontal="center" wrapText="1"/>
      <protection locked="0"/>
    </xf>
    <xf numFmtId="4" fontId="6" fillId="11" borderId="0" xfId="3" applyNumberFormat="1" applyFont="1" applyFill="1" applyBorder="1" applyAlignment="1" applyProtection="1">
      <alignment horizontal="center" wrapText="1"/>
      <protection locked="0"/>
    </xf>
    <xf numFmtId="4" fontId="6" fillId="11" borderId="30" xfId="3" applyNumberFormat="1" applyFont="1" applyFill="1" applyBorder="1" applyAlignment="1" applyProtection="1">
      <alignment horizontal="center" vertical="top"/>
      <protection locked="0"/>
    </xf>
    <xf numFmtId="0" fontId="6" fillId="11" borderId="16" xfId="3" applyFont="1" applyFill="1" applyBorder="1" applyAlignment="1" applyProtection="1">
      <alignment wrapText="1"/>
      <protection locked="0"/>
    </xf>
    <xf numFmtId="0" fontId="5" fillId="0" borderId="7" xfId="3" applyFont="1" applyBorder="1" applyAlignment="1" applyProtection="1">
      <alignment vertical="center"/>
      <protection locked="0"/>
    </xf>
    <xf numFmtId="0" fontId="6" fillId="11" borderId="0" xfId="3" applyFont="1" applyFill="1" applyBorder="1" applyAlignment="1" applyProtection="1">
      <alignment wrapText="1"/>
      <protection locked="0"/>
    </xf>
    <xf numFmtId="0" fontId="6" fillId="11" borderId="7" xfId="3" applyFont="1" applyFill="1" applyBorder="1" applyAlignment="1" applyProtection="1">
      <alignment wrapText="1"/>
      <protection locked="0"/>
    </xf>
    <xf numFmtId="0" fontId="5" fillId="0" borderId="0" xfId="3" applyFont="1" applyBorder="1" applyAlignment="1" applyProtection="1">
      <alignment vertical="center"/>
      <protection locked="0"/>
    </xf>
    <xf numFmtId="0" fontId="6" fillId="11" borderId="16" xfId="3" applyFont="1" applyFill="1" applyBorder="1" applyProtection="1">
      <protection locked="0"/>
    </xf>
    <xf numFmtId="0" fontId="31" fillId="0" borderId="6" xfId="3" applyFont="1" applyBorder="1" applyAlignment="1" applyProtection="1">
      <alignment horizontal="center" vertical="center"/>
      <protection locked="0"/>
    </xf>
    <xf numFmtId="0" fontId="27" fillId="11" borderId="0" xfId="3" applyFont="1" applyFill="1" applyBorder="1" applyAlignment="1" applyProtection="1">
      <alignment wrapText="1"/>
      <protection locked="0"/>
    </xf>
    <xf numFmtId="0" fontId="27" fillId="0" borderId="0" xfId="3" applyFont="1" applyBorder="1" applyAlignment="1" applyProtection="1">
      <alignment vertical="center"/>
      <protection locked="0"/>
    </xf>
    <xf numFmtId="0" fontId="5" fillId="11" borderId="16" xfId="3" applyFont="1" applyFill="1" applyBorder="1" applyProtection="1">
      <protection locked="0"/>
    </xf>
    <xf numFmtId="0" fontId="27" fillId="0" borderId="0" xfId="3" applyFont="1" applyBorder="1" applyAlignment="1" applyProtection="1">
      <alignment horizontal="center" vertical="center"/>
      <protection locked="0"/>
    </xf>
    <xf numFmtId="0" fontId="27" fillId="11" borderId="0" xfId="3" applyFont="1" applyFill="1" applyBorder="1" applyProtection="1">
      <protection locked="0"/>
    </xf>
    <xf numFmtId="0" fontId="28" fillId="11" borderId="16" xfId="3" applyFont="1" applyFill="1" applyBorder="1" applyProtection="1">
      <protection locked="0"/>
    </xf>
    <xf numFmtId="0" fontId="27" fillId="0" borderId="7" xfId="3" applyFont="1" applyBorder="1" applyAlignment="1" applyProtection="1">
      <alignment horizontal="center" vertical="center"/>
      <protection locked="0"/>
    </xf>
    <xf numFmtId="0" fontId="34" fillId="11" borderId="0" xfId="3" applyFont="1" applyFill="1" applyBorder="1" applyAlignment="1" applyProtection="1">
      <alignment wrapText="1"/>
      <protection locked="0"/>
    </xf>
    <xf numFmtId="0" fontId="31" fillId="11" borderId="0" xfId="3" applyFont="1" applyFill="1" applyBorder="1" applyAlignment="1" applyProtection="1">
      <alignment horizontal="right"/>
      <protection locked="0"/>
    </xf>
    <xf numFmtId="0" fontId="27" fillId="11" borderId="0" xfId="3" applyFont="1" applyFill="1" applyBorder="1" applyAlignment="1" applyProtection="1">
      <alignment horizontal="center" vertical="center"/>
      <protection locked="0"/>
    </xf>
    <xf numFmtId="0" fontId="5" fillId="11" borderId="21" xfId="3" applyFont="1" applyFill="1" applyBorder="1" applyProtection="1">
      <protection locked="0"/>
    </xf>
    <xf numFmtId="0" fontId="5" fillId="11" borderId="5" xfId="3" applyFont="1" applyFill="1" applyBorder="1" applyProtection="1">
      <protection locked="0"/>
    </xf>
    <xf numFmtId="0" fontId="5" fillId="11" borderId="5" xfId="3" applyFont="1" applyFill="1" applyBorder="1" applyAlignment="1" applyProtection="1">
      <alignment wrapText="1"/>
      <protection locked="0"/>
    </xf>
    <xf numFmtId="0" fontId="5" fillId="11" borderId="34" xfId="3" applyFont="1" applyFill="1" applyBorder="1" applyProtection="1">
      <protection locked="0"/>
    </xf>
    <xf numFmtId="0" fontId="32" fillId="0" borderId="39" xfId="0" applyFont="1" applyBorder="1" applyAlignment="1" applyProtection="1">
      <alignment horizontal="center" vertical="center"/>
      <protection locked="0"/>
    </xf>
    <xf numFmtId="0" fontId="32" fillId="0" borderId="40" xfId="0" applyFont="1" applyBorder="1" applyAlignment="1" applyProtection="1">
      <alignment horizontal="center" vertical="center"/>
      <protection locked="0"/>
    </xf>
    <xf numFmtId="0" fontId="32" fillId="0" borderId="41" xfId="0" applyFont="1" applyBorder="1" applyAlignment="1" applyProtection="1">
      <alignment horizontal="center" vertical="center"/>
      <protection locked="0"/>
    </xf>
    <xf numFmtId="0" fontId="31" fillId="0" borderId="6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horizontal="center"/>
      <protection locked="0"/>
    </xf>
    <xf numFmtId="0" fontId="6" fillId="0" borderId="20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14" fontId="6" fillId="2" borderId="1" xfId="0" applyNumberFormat="1" applyFont="1" applyFill="1" applyBorder="1" applyAlignment="1" applyProtection="1">
      <alignment horizontal="center" vertical="center"/>
      <protection locked="0"/>
    </xf>
    <xf numFmtId="14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20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5" xfId="0" applyFont="1" applyFill="1" applyBorder="1" applyAlignment="1" applyProtection="1">
      <alignment horizontal="center"/>
    </xf>
    <xf numFmtId="0" fontId="6" fillId="11" borderId="20" xfId="3" applyFont="1" applyFill="1" applyBorder="1" applyAlignment="1" applyProtection="1">
      <alignment horizontal="center" vertical="center" wrapText="1"/>
    </xf>
    <xf numFmtId="0" fontId="6" fillId="11" borderId="2" xfId="3" applyFont="1" applyFill="1" applyBorder="1" applyAlignment="1" applyProtection="1">
      <alignment vertical="center" wrapText="1"/>
    </xf>
    <xf numFmtId="0" fontId="6" fillId="11" borderId="20" xfId="3" applyFont="1" applyFill="1" applyBorder="1" applyAlignment="1" applyProtection="1">
      <alignment horizontal="left" vertical="center"/>
    </xf>
    <xf numFmtId="0" fontId="6" fillId="11" borderId="2" xfId="3" applyFont="1" applyFill="1" applyBorder="1" applyAlignment="1" applyProtection="1">
      <alignment horizontal="left" vertical="center"/>
    </xf>
    <xf numFmtId="0" fontId="6" fillId="11" borderId="3" xfId="3" applyFont="1" applyFill="1" applyBorder="1" applyAlignment="1" applyProtection="1">
      <alignment horizontal="left" vertical="center" wrapText="1"/>
    </xf>
    <xf numFmtId="0" fontId="6" fillId="11" borderId="1" xfId="3" applyFont="1" applyFill="1" applyBorder="1" applyAlignment="1" applyProtection="1">
      <alignment horizontal="left" vertical="center" wrapText="1"/>
    </xf>
    <xf numFmtId="0" fontId="6" fillId="11" borderId="4" xfId="3" applyFont="1" applyFill="1" applyBorder="1" applyAlignment="1" applyProtection="1">
      <alignment horizontal="left" vertical="center" wrapText="1"/>
    </xf>
    <xf numFmtId="0" fontId="6" fillId="11" borderId="3" xfId="3" applyFont="1" applyFill="1" applyBorder="1" applyAlignment="1" applyProtection="1">
      <alignment horizontal="center" vertical="center" wrapText="1"/>
    </xf>
    <xf numFmtId="0" fontId="6" fillId="11" borderId="19" xfId="3" applyFont="1" applyFill="1" applyBorder="1" applyAlignment="1" applyProtection="1">
      <alignment horizontal="center" vertical="center" wrapText="1"/>
    </xf>
    <xf numFmtId="0" fontId="6" fillId="11" borderId="18" xfId="3" applyFont="1" applyFill="1" applyBorder="1" applyAlignment="1" applyProtection="1">
      <alignment horizontal="center" vertical="center"/>
    </xf>
    <xf numFmtId="0" fontId="6" fillId="11" borderId="1" xfId="3" applyFont="1" applyFill="1" applyBorder="1" applyAlignment="1" applyProtection="1">
      <alignment horizontal="center" vertical="center"/>
    </xf>
    <xf numFmtId="0" fontId="6" fillId="11" borderId="4" xfId="3" applyFont="1" applyFill="1" applyBorder="1" applyAlignment="1" applyProtection="1">
      <alignment horizontal="center" vertical="center"/>
    </xf>
    <xf numFmtId="0" fontId="6" fillId="11" borderId="3" xfId="3" applyFont="1" applyFill="1" applyBorder="1" applyAlignment="1" applyProtection="1">
      <alignment horizontal="center" vertical="center"/>
    </xf>
    <xf numFmtId="0" fontId="6" fillId="11" borderId="19" xfId="3" applyFont="1" applyFill="1" applyBorder="1" applyAlignment="1" applyProtection="1">
      <alignment horizontal="center" vertical="center"/>
    </xf>
    <xf numFmtId="173" fontId="6" fillId="11" borderId="3" xfId="3" applyNumberFormat="1" applyFont="1" applyFill="1" applyBorder="1" applyAlignment="1" applyProtection="1">
      <alignment horizontal="center" vertical="center"/>
    </xf>
    <xf numFmtId="173" fontId="6" fillId="11" borderId="4" xfId="3" applyNumberFormat="1" applyFont="1" applyFill="1" applyBorder="1" applyAlignment="1" applyProtection="1">
      <alignment horizontal="center" vertical="center"/>
    </xf>
    <xf numFmtId="0" fontId="33" fillId="11" borderId="23" xfId="3" applyFont="1" applyFill="1" applyBorder="1" applyAlignment="1" applyProtection="1">
      <alignment horizontal="center" vertical="center"/>
      <protection locked="0"/>
    </xf>
    <xf numFmtId="0" fontId="33" fillId="11" borderId="24" xfId="3" applyFont="1" applyFill="1" applyBorder="1" applyAlignment="1" applyProtection="1">
      <alignment horizontal="center" vertical="center"/>
      <protection locked="0"/>
    </xf>
    <xf numFmtId="0" fontId="33" fillId="11" borderId="25" xfId="3" applyFont="1" applyFill="1" applyBorder="1" applyAlignment="1" applyProtection="1">
      <alignment horizontal="center" vertical="center"/>
      <protection locked="0"/>
    </xf>
    <xf numFmtId="0" fontId="33" fillId="11" borderId="37" xfId="3" applyFont="1" applyFill="1" applyBorder="1" applyAlignment="1" applyProtection="1">
      <alignment horizontal="center" vertical="center"/>
      <protection locked="0"/>
    </xf>
    <xf numFmtId="0" fontId="33" fillId="11" borderId="7" xfId="3" applyFont="1" applyFill="1" applyBorder="1" applyAlignment="1" applyProtection="1">
      <alignment horizontal="center" vertical="center"/>
      <protection locked="0"/>
    </xf>
    <xf numFmtId="0" fontId="33" fillId="11" borderId="38" xfId="3" applyFont="1" applyFill="1" applyBorder="1" applyAlignment="1" applyProtection="1">
      <alignment horizontal="center" vertical="center"/>
      <protection locked="0"/>
    </xf>
    <xf numFmtId="0" fontId="6" fillId="11" borderId="33" xfId="3" applyFont="1" applyFill="1" applyBorder="1" applyAlignment="1" applyProtection="1">
      <alignment horizontal="left" vertical="top"/>
      <protection locked="0"/>
    </xf>
    <xf numFmtId="0" fontId="6" fillId="11" borderId="2" xfId="3" applyFont="1" applyFill="1" applyBorder="1" applyAlignment="1" applyProtection="1">
      <alignment horizontal="center" vertical="center" wrapText="1"/>
    </xf>
    <xf numFmtId="0" fontId="6" fillId="11" borderId="29" xfId="3" applyFont="1" applyFill="1" applyBorder="1" applyAlignment="1" applyProtection="1">
      <alignment horizontal="center" vertical="center" wrapText="1"/>
    </xf>
    <xf numFmtId="0" fontId="6" fillId="11" borderId="9" xfId="3" applyFont="1" applyFill="1" applyBorder="1" applyAlignment="1" applyProtection="1">
      <alignment horizontal="center" vertical="center" wrapText="1"/>
    </xf>
    <xf numFmtId="0" fontId="31" fillId="0" borderId="0" xfId="3" applyFont="1" applyBorder="1" applyAlignment="1" applyProtection="1">
      <alignment horizontal="center" vertical="center"/>
      <protection locked="0"/>
    </xf>
    <xf numFmtId="0" fontId="6" fillId="2" borderId="31" xfId="3" applyFont="1" applyFill="1" applyBorder="1" applyAlignment="1" applyProtection="1">
      <alignment horizontal="center" vertical="center" wrapText="1"/>
    </xf>
    <xf numFmtId="0" fontId="6" fillId="2" borderId="27" xfId="3" applyFont="1" applyFill="1" applyBorder="1" applyAlignment="1" applyProtection="1">
      <alignment horizontal="center" vertical="center" wrapText="1"/>
    </xf>
    <xf numFmtId="0" fontId="6" fillId="2" borderId="28" xfId="3" applyFont="1" applyFill="1" applyBorder="1" applyAlignment="1" applyProtection="1">
      <alignment horizontal="center" vertical="center" wrapText="1"/>
    </xf>
  </cellXfs>
  <cellStyles count="64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 2" xfId="24" xr:uid="{00000000-0005-0000-0000-000010000000}"/>
    <cellStyle name="Moeda 3" xfId="25" xr:uid="{00000000-0005-0000-0000-000011000000}"/>
    <cellStyle name="Monétaire [0]_after_discount" xfId="26" xr:uid="{00000000-0005-0000-0000-000012000000}"/>
    <cellStyle name="Monétaire_after_discount" xfId="27" xr:uid="{00000000-0005-0000-0000-000013000000}"/>
    <cellStyle name="Neutral" xfId="28" xr:uid="{00000000-0005-0000-0000-000014000000}"/>
    <cellStyle name="Normal" xfId="0" builtinId="0"/>
    <cellStyle name="Normal 2" xfId="3" xr:uid="{00000000-0005-0000-0000-000016000000}"/>
    <cellStyle name="Normal 2 2" xfId="29" xr:uid="{00000000-0005-0000-0000-000017000000}"/>
    <cellStyle name="Normal 2 2 2" xfId="62" xr:uid="{867ED867-71BC-4BC1-8526-53B98007B38D}"/>
    <cellStyle name="Normal 2 3" xfId="61" xr:uid="{2F6D2E9D-EEBE-4102-8D34-8124EFD2D256}"/>
    <cellStyle name="Normal 3" xfId="30" xr:uid="{00000000-0005-0000-0000-000018000000}"/>
    <cellStyle name="Normal 4" xfId="31" xr:uid="{00000000-0005-0000-0000-000019000000}"/>
    <cellStyle name="Note" xfId="32" xr:uid="{00000000-0005-0000-0000-00001C000000}"/>
    <cellStyle name="Œ…‹æØ‚è [0.00]_COST_SUM" xfId="33" xr:uid="{00000000-0005-0000-0000-00001D000000}"/>
    <cellStyle name="Œ…‹æØ‚è_COST_SUM" xfId="34" xr:uid="{00000000-0005-0000-0000-00001E000000}"/>
    <cellStyle name="Percentual" xfId="35" xr:uid="{00000000-0005-0000-0000-00001F000000}"/>
    <cellStyle name="Ponto" xfId="36" xr:uid="{00000000-0005-0000-0000-000020000000}"/>
    <cellStyle name="Porcentagem" xfId="1" builtinId="5"/>
    <cellStyle name="Porcentagem 2" xfId="37" xr:uid="{00000000-0005-0000-0000-000022000000}"/>
    <cellStyle name="Porcentagem 2 2" xfId="5" xr:uid="{00000000-0005-0000-0000-000023000000}"/>
    <cellStyle name="Porcentagem 3" xfId="38" xr:uid="{00000000-0005-0000-0000-000024000000}"/>
    <cellStyle name="Porcentagem 3 2" xfId="39" xr:uid="{00000000-0005-0000-0000-000025000000}"/>
    <cellStyle name="Porcentagem 4" xfId="40" xr:uid="{00000000-0005-0000-0000-000026000000}"/>
    <cellStyle name="Porcentagem 5" xfId="41" xr:uid="{00000000-0005-0000-0000-000027000000}"/>
    <cellStyle name="Separador de m" xfId="42" xr:uid="{00000000-0005-0000-0000-000028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4000000}"/>
    <cellStyle name="SUBTIT" xfId="50" xr:uid="{00000000-0005-0000-0000-000035000000}"/>
    <cellStyle name="SUBTIT 2" xfId="51" xr:uid="{00000000-0005-0000-0000-000036000000}"/>
    <cellStyle name="Título 1 1" xfId="52" xr:uid="{00000000-0005-0000-0000-000037000000}"/>
    <cellStyle name="Titulo1" xfId="53" xr:uid="{00000000-0005-0000-0000-000038000000}"/>
    <cellStyle name="Titulo2" xfId="54" xr:uid="{00000000-0005-0000-0000-000039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F2415A24-D871-4C43-B7E1-5D7432E15F3E}"/>
    <cellStyle name="Warning Text" xfId="60" xr:uid="{00000000-0005-0000-0000-00003F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3"/>
  <sheetViews>
    <sheetView showGridLines="0" showZeros="0" view="pageBreakPreview" topLeftCell="A34" zoomScaleSheetLayoutView="93" workbookViewId="0">
      <selection activeCell="B42" sqref="B42:C42"/>
    </sheetView>
  </sheetViews>
  <sheetFormatPr defaultColWidth="9.109375" defaultRowHeight="13.8"/>
  <cols>
    <col min="1" max="1" width="5.44140625" style="1" bestFit="1" customWidth="1"/>
    <col min="2" max="2" width="10.6640625" style="1" bestFit="1" customWidth="1"/>
    <col min="3" max="3" width="60" style="1" customWidth="1"/>
    <col min="4" max="4" width="9.109375" style="55"/>
    <col min="5" max="5" width="12.33203125" style="1" customWidth="1"/>
    <col min="6" max="6" width="12.33203125" style="27" customWidth="1"/>
    <col min="7" max="8" width="12.33203125" style="1" customWidth="1"/>
    <col min="9" max="16384" width="9.109375" style="1"/>
  </cols>
  <sheetData>
    <row r="1" spans="1:9" ht="73.8" customHeight="1">
      <c r="A1" s="127" t="s">
        <v>90</v>
      </c>
      <c r="B1" s="128"/>
      <c r="C1" s="128"/>
      <c r="D1" s="128"/>
      <c r="E1" s="128"/>
      <c r="F1" s="128"/>
      <c r="G1" s="128"/>
      <c r="H1" s="129"/>
    </row>
    <row r="2" spans="1:9" ht="3.75" customHeight="1">
      <c r="A2" s="158"/>
      <c r="B2" s="159"/>
      <c r="C2" s="159"/>
      <c r="D2" s="159"/>
      <c r="E2" s="159"/>
      <c r="F2" s="159"/>
      <c r="G2" s="159"/>
      <c r="H2" s="160"/>
    </row>
    <row r="3" spans="1:9" s="2" customFormat="1" ht="20.100000000000001" customHeight="1">
      <c r="A3" s="140" t="s">
        <v>4</v>
      </c>
      <c r="B3" s="141"/>
      <c r="C3" s="141"/>
      <c r="D3" s="141"/>
      <c r="E3" s="141"/>
      <c r="F3" s="141"/>
      <c r="G3" s="141"/>
      <c r="H3" s="142"/>
    </row>
    <row r="4" spans="1:9" s="2" customFormat="1" ht="3.75" customHeight="1">
      <c r="A4" s="143"/>
      <c r="B4" s="144"/>
      <c r="C4" s="144"/>
      <c r="D4" s="144"/>
      <c r="E4" s="144"/>
      <c r="F4" s="144"/>
      <c r="G4" s="144"/>
      <c r="H4" s="145"/>
    </row>
    <row r="5" spans="1:9" s="2" customFormat="1" ht="20.100000000000001" customHeight="1">
      <c r="A5" s="149" t="s">
        <v>55</v>
      </c>
      <c r="B5" s="150"/>
      <c r="C5" s="150"/>
      <c r="D5" s="150"/>
      <c r="E5" s="150"/>
      <c r="F5" s="141" t="s">
        <v>50</v>
      </c>
      <c r="G5" s="141"/>
      <c r="H5" s="142"/>
    </row>
    <row r="6" spans="1:9" s="2" customFormat="1" ht="20.100000000000001" customHeight="1">
      <c r="A6" s="149" t="s">
        <v>56</v>
      </c>
      <c r="B6" s="150"/>
      <c r="C6" s="150"/>
      <c r="D6" s="150"/>
      <c r="E6" s="150"/>
      <c r="F6" s="3" t="s">
        <v>49</v>
      </c>
      <c r="G6" s="146">
        <f ca="1">TODAY()</f>
        <v>44376</v>
      </c>
      <c r="H6" s="147"/>
    </row>
    <row r="7" spans="1:9" s="2" customFormat="1" ht="20.100000000000001" customHeight="1">
      <c r="A7" s="149" t="s">
        <v>57</v>
      </c>
      <c r="B7" s="150"/>
      <c r="C7" s="150"/>
      <c r="D7" s="150"/>
      <c r="E7" s="141" t="s">
        <v>10</v>
      </c>
      <c r="F7" s="141"/>
      <c r="G7" s="141"/>
      <c r="H7" s="142"/>
    </row>
    <row r="8" spans="1:9" s="2" customFormat="1" ht="30" customHeight="1">
      <c r="A8" s="151" t="s">
        <v>58</v>
      </c>
      <c r="B8" s="152"/>
      <c r="C8" s="152"/>
      <c r="D8" s="152"/>
      <c r="E8" s="4" t="s">
        <v>44</v>
      </c>
      <c r="F8" s="5" t="s">
        <v>6</v>
      </c>
      <c r="G8" s="4" t="s">
        <v>43</v>
      </c>
      <c r="H8" s="6" t="s">
        <v>7</v>
      </c>
    </row>
    <row r="9" spans="1:9" s="2" customFormat="1" ht="20.100000000000001" customHeight="1">
      <c r="A9" s="151" t="s">
        <v>46</v>
      </c>
      <c r="B9" s="152"/>
      <c r="C9" s="152"/>
      <c r="D9" s="152"/>
      <c r="E9" s="4" t="s">
        <v>45</v>
      </c>
      <c r="F9" s="7">
        <v>0.02</v>
      </c>
      <c r="G9" s="4" t="s">
        <v>8</v>
      </c>
      <c r="H9" s="77">
        <v>0.26369999999999999</v>
      </c>
    </row>
    <row r="10" spans="1:9" ht="3.75" customHeight="1">
      <c r="A10" s="155"/>
      <c r="B10" s="156"/>
      <c r="C10" s="156"/>
      <c r="D10" s="156"/>
      <c r="E10" s="156"/>
      <c r="F10" s="156"/>
      <c r="G10" s="156"/>
      <c r="H10" s="157"/>
    </row>
    <row r="11" spans="1:9" ht="41.4">
      <c r="A11" s="8" t="s">
        <v>0</v>
      </c>
      <c r="B11" s="4" t="s">
        <v>5</v>
      </c>
      <c r="C11" s="4" t="s">
        <v>1</v>
      </c>
      <c r="D11" s="4" t="s">
        <v>3</v>
      </c>
      <c r="E11" s="4" t="s">
        <v>2</v>
      </c>
      <c r="F11" s="9" t="s">
        <v>11</v>
      </c>
      <c r="G11" s="10" t="s">
        <v>12</v>
      </c>
      <c r="H11" s="11" t="s">
        <v>9</v>
      </c>
    </row>
    <row r="12" spans="1:9" ht="20.100000000000001" customHeight="1">
      <c r="A12" s="12">
        <v>1</v>
      </c>
      <c r="B12" s="13"/>
      <c r="C12" s="14" t="s">
        <v>29</v>
      </c>
      <c r="D12" s="15"/>
      <c r="E12" s="16"/>
      <c r="F12" s="56"/>
      <c r="G12" s="16">
        <f>ROUND(F12+(F12*$H$9),2)</f>
        <v>0</v>
      </c>
      <c r="H12" s="17">
        <f>SUM(H13:H13)</f>
        <v>0</v>
      </c>
    </row>
    <row r="13" spans="1:9" ht="69">
      <c r="A13" s="18" t="s">
        <v>14</v>
      </c>
      <c r="B13" s="19" t="s">
        <v>26</v>
      </c>
      <c r="C13" s="20" t="s">
        <v>72</v>
      </c>
      <c r="D13" s="21" t="s">
        <v>23</v>
      </c>
      <c r="E13" s="22">
        <v>1</v>
      </c>
      <c r="F13" s="75"/>
      <c r="G13" s="23">
        <f>ROUND(F13+(F13*$H$9),2)</f>
        <v>0</v>
      </c>
      <c r="H13" s="24">
        <f>ROUND((E13*G13),2)</f>
        <v>0</v>
      </c>
    </row>
    <row r="14" spans="1:9" ht="10.199999999999999" customHeight="1">
      <c r="A14" s="133">
        <f>ROUND(F14+(F14*$H$9),2)</f>
        <v>0</v>
      </c>
      <c r="B14" s="134"/>
      <c r="C14" s="134"/>
      <c r="D14" s="134"/>
      <c r="E14" s="134"/>
      <c r="F14" s="134"/>
      <c r="G14" s="134"/>
      <c r="H14" s="135"/>
    </row>
    <row r="15" spans="1:9" ht="20.100000000000001" customHeight="1">
      <c r="A15" s="12">
        <v>2</v>
      </c>
      <c r="B15" s="25"/>
      <c r="C15" s="14" t="s">
        <v>77</v>
      </c>
      <c r="D15" s="25"/>
      <c r="E15" s="26"/>
      <c r="F15" s="57"/>
      <c r="G15" s="26">
        <f t="shared" ref="G15" si="0">ROUND(F15+(F15*$H$9),2)</f>
        <v>0</v>
      </c>
      <c r="H15" s="17">
        <f>SUM(H16:H21)</f>
        <v>0</v>
      </c>
      <c r="I15" s="27"/>
    </row>
    <row r="16" spans="1:9">
      <c r="A16" s="18" t="s">
        <v>15</v>
      </c>
      <c r="B16" s="28" t="s">
        <v>27</v>
      </c>
      <c r="C16" s="20" t="s">
        <v>28</v>
      </c>
      <c r="D16" s="21" t="s">
        <v>13</v>
      </c>
      <c r="E16" s="22">
        <v>3679.2874200000001</v>
      </c>
      <c r="F16" s="75"/>
      <c r="G16" s="23">
        <f t="shared" ref="G16:G26" si="1">ROUND(F16+(F16*$H$9),2)</f>
        <v>0</v>
      </c>
      <c r="H16" s="24">
        <f t="shared" ref="H16:H21" si="2">ROUND((E16*G16),2)</f>
        <v>0</v>
      </c>
    </row>
    <row r="17" spans="1:8" s="29" customFormat="1" ht="69">
      <c r="A17" s="18" t="s">
        <v>16</v>
      </c>
      <c r="B17" s="28" t="s">
        <v>60</v>
      </c>
      <c r="C17" s="20" t="s">
        <v>61</v>
      </c>
      <c r="D17" s="21" t="s">
        <v>19</v>
      </c>
      <c r="E17" s="22">
        <v>367.92874200000006</v>
      </c>
      <c r="F17" s="75"/>
      <c r="G17" s="23">
        <f t="shared" si="1"/>
        <v>0</v>
      </c>
      <c r="H17" s="24">
        <f t="shared" si="2"/>
        <v>0</v>
      </c>
    </row>
    <row r="18" spans="1:8" s="29" customFormat="1">
      <c r="A18" s="18" t="s">
        <v>17</v>
      </c>
      <c r="B18" s="28" t="s">
        <v>53</v>
      </c>
      <c r="C18" s="20" t="s">
        <v>54</v>
      </c>
      <c r="D18" s="21" t="s">
        <v>19</v>
      </c>
      <c r="E18" s="22">
        <v>367.92874200000006</v>
      </c>
      <c r="F18" s="75"/>
      <c r="G18" s="23">
        <f t="shared" ref="G18" si="3">ROUND(F18+(F18*$H$9),2)</f>
        <v>0</v>
      </c>
      <c r="H18" s="24">
        <f t="shared" ref="H18" si="4">ROUND((E18*G18),2)</f>
        <v>0</v>
      </c>
    </row>
    <row r="19" spans="1:8" s="29" customFormat="1" ht="27.6">
      <c r="A19" s="18" t="s">
        <v>18</v>
      </c>
      <c r="B19" s="28" t="s">
        <v>64</v>
      </c>
      <c r="C19" s="20" t="s">
        <v>65</v>
      </c>
      <c r="D19" s="21" t="s">
        <v>59</v>
      </c>
      <c r="E19" s="22">
        <v>367.92874200000006</v>
      </c>
      <c r="F19" s="75"/>
      <c r="G19" s="23">
        <f t="shared" ref="G19" si="5">ROUND(F19+(F19*$H$9),2)</f>
        <v>0</v>
      </c>
      <c r="H19" s="24">
        <f t="shared" ref="H19" si="6">ROUND((E19*G19),2)</f>
        <v>0</v>
      </c>
    </row>
    <row r="20" spans="1:8" ht="41.4">
      <c r="A20" s="18" t="s">
        <v>78</v>
      </c>
      <c r="B20" s="28" t="s">
        <v>62</v>
      </c>
      <c r="C20" s="20" t="s">
        <v>63</v>
      </c>
      <c r="D20" s="21" t="s">
        <v>13</v>
      </c>
      <c r="E20" s="22">
        <v>3307.2274200000002</v>
      </c>
      <c r="F20" s="75"/>
      <c r="G20" s="23">
        <f t="shared" si="1"/>
        <v>0</v>
      </c>
      <c r="H20" s="24">
        <f t="shared" si="2"/>
        <v>0</v>
      </c>
    </row>
    <row r="21" spans="1:8" ht="27.6">
      <c r="A21" s="18" t="s">
        <v>85</v>
      </c>
      <c r="B21" s="28" t="s">
        <v>66</v>
      </c>
      <c r="C21" s="20" t="s">
        <v>67</v>
      </c>
      <c r="D21" s="21" t="s">
        <v>59</v>
      </c>
      <c r="E21" s="22">
        <v>17177.669999999998</v>
      </c>
      <c r="F21" s="75"/>
      <c r="G21" s="23">
        <f t="shared" si="1"/>
        <v>0</v>
      </c>
      <c r="H21" s="24">
        <f t="shared" si="2"/>
        <v>0</v>
      </c>
    </row>
    <row r="22" spans="1:8" ht="10.199999999999999" customHeight="1">
      <c r="A22" s="136"/>
      <c r="B22" s="137"/>
      <c r="C22" s="137"/>
      <c r="D22" s="137"/>
      <c r="E22" s="137"/>
      <c r="F22" s="137"/>
      <c r="G22" s="137"/>
      <c r="H22" s="138"/>
    </row>
    <row r="23" spans="1:8" ht="20.100000000000001" customHeight="1">
      <c r="A23" s="30">
        <v>3</v>
      </c>
      <c r="B23" s="31"/>
      <c r="C23" s="32" t="s">
        <v>84</v>
      </c>
      <c r="D23" s="33"/>
      <c r="E23" s="34"/>
      <c r="F23" s="58"/>
      <c r="G23" s="34">
        <f>ROUND(F23+(F23*$H$9),2)</f>
        <v>0</v>
      </c>
      <c r="H23" s="35">
        <f>SUM(H25:H31)</f>
        <v>0</v>
      </c>
    </row>
    <row r="24" spans="1:8" ht="20.100000000000001" customHeight="1">
      <c r="A24" s="36"/>
      <c r="B24" s="37"/>
      <c r="C24" s="38" t="s">
        <v>81</v>
      </c>
      <c r="D24" s="39"/>
      <c r="E24" s="40"/>
      <c r="F24" s="59"/>
      <c r="G24" s="40"/>
      <c r="H24" s="41"/>
    </row>
    <row r="25" spans="1:8" ht="20.100000000000001" customHeight="1">
      <c r="A25" s="42" t="s">
        <v>20</v>
      </c>
      <c r="B25" s="43" t="s">
        <v>70</v>
      </c>
      <c r="C25" s="44" t="s">
        <v>71</v>
      </c>
      <c r="D25" s="45" t="s">
        <v>19</v>
      </c>
      <c r="E25" s="46">
        <v>17.858879999999999</v>
      </c>
      <c r="F25" s="76"/>
      <c r="G25" s="47">
        <f t="shared" ref="G25" si="7">ROUND(F25+(F25*$H$9),2)</f>
        <v>0</v>
      </c>
      <c r="H25" s="48">
        <f t="shared" ref="H25" si="8">ROUND((E25*G25),2)</f>
        <v>0</v>
      </c>
    </row>
    <row r="26" spans="1:8" ht="55.2">
      <c r="A26" s="18" t="s">
        <v>30</v>
      </c>
      <c r="B26" s="28" t="s">
        <v>68</v>
      </c>
      <c r="C26" s="20" t="s">
        <v>69</v>
      </c>
      <c r="D26" s="21" t="s">
        <v>21</v>
      </c>
      <c r="E26" s="22">
        <v>1240.2</v>
      </c>
      <c r="F26" s="75"/>
      <c r="G26" s="23">
        <f t="shared" si="1"/>
        <v>0</v>
      </c>
      <c r="H26" s="24">
        <f t="shared" ref="H26" si="9">ROUND((E26*G26),2)</f>
        <v>0</v>
      </c>
    </row>
    <row r="27" spans="1:8">
      <c r="A27" s="36"/>
      <c r="B27" s="37"/>
      <c r="C27" s="38" t="s">
        <v>82</v>
      </c>
      <c r="D27" s="39"/>
      <c r="E27" s="40"/>
      <c r="F27" s="59"/>
      <c r="G27" s="40"/>
      <c r="H27" s="41"/>
    </row>
    <row r="28" spans="1:8" ht="55.2">
      <c r="A28" s="18" t="s">
        <v>47</v>
      </c>
      <c r="B28" s="28" t="s">
        <v>75</v>
      </c>
      <c r="C28" s="20" t="s">
        <v>76</v>
      </c>
      <c r="D28" s="21" t="s">
        <v>21</v>
      </c>
      <c r="E28" s="22">
        <v>15</v>
      </c>
      <c r="F28" s="75"/>
      <c r="G28" s="23">
        <f t="shared" ref="G28:G29" si="10">ROUND(F28+(F28*$H$9),2)</f>
        <v>0</v>
      </c>
      <c r="H28" s="24">
        <f t="shared" ref="H28:H29" si="11">ROUND((E28*G28),2)</f>
        <v>0</v>
      </c>
    </row>
    <row r="29" spans="1:8">
      <c r="A29" s="18" t="s">
        <v>79</v>
      </c>
      <c r="B29" s="28" t="s">
        <v>73</v>
      </c>
      <c r="C29" s="20" t="s">
        <v>74</v>
      </c>
      <c r="D29" s="21" t="s">
        <v>19</v>
      </c>
      <c r="E29" s="22">
        <v>0.1875</v>
      </c>
      <c r="F29" s="75"/>
      <c r="G29" s="23">
        <f t="shared" si="10"/>
        <v>0</v>
      </c>
      <c r="H29" s="24">
        <f t="shared" si="11"/>
        <v>0</v>
      </c>
    </row>
    <row r="30" spans="1:8">
      <c r="A30" s="36"/>
      <c r="B30" s="37"/>
      <c r="C30" s="38" t="s">
        <v>83</v>
      </c>
      <c r="D30" s="39"/>
      <c r="E30" s="40"/>
      <c r="F30" s="59"/>
      <c r="G30" s="40"/>
      <c r="H30" s="41"/>
    </row>
    <row r="31" spans="1:8" ht="55.2">
      <c r="A31" s="18" t="s">
        <v>80</v>
      </c>
      <c r="B31" s="28" t="s">
        <v>24</v>
      </c>
      <c r="C31" s="20" t="s">
        <v>25</v>
      </c>
      <c r="D31" s="21" t="s">
        <v>13</v>
      </c>
      <c r="E31" s="22">
        <v>8</v>
      </c>
      <c r="F31" s="75"/>
      <c r="G31" s="23">
        <f t="shared" ref="G31" si="12">ROUND(F31+(F31*$H$9),2)</f>
        <v>0</v>
      </c>
      <c r="H31" s="24">
        <f t="shared" ref="H31" si="13">ROUND((E31*G31),2)</f>
        <v>0</v>
      </c>
    </row>
    <row r="32" spans="1:8" ht="10.199999999999999" customHeight="1">
      <c r="A32" s="136"/>
      <c r="B32" s="137"/>
      <c r="C32" s="137"/>
      <c r="D32" s="137"/>
      <c r="E32" s="137"/>
      <c r="F32" s="137"/>
      <c r="G32" s="137"/>
      <c r="H32" s="138"/>
    </row>
    <row r="33" spans="1:10" ht="20.100000000000001" customHeight="1">
      <c r="A33" s="153" t="s">
        <v>22</v>
      </c>
      <c r="B33" s="154"/>
      <c r="C33" s="154"/>
      <c r="D33" s="154"/>
      <c r="E33" s="154"/>
      <c r="F33" s="154"/>
      <c r="G33" s="154"/>
      <c r="H33" s="49">
        <f>H12+H15+H23</f>
        <v>0</v>
      </c>
      <c r="J33" s="50">
        <f>H33/E16</f>
        <v>0</v>
      </c>
    </row>
    <row r="34" spans="1:10" ht="14.25" customHeight="1">
      <c r="A34" s="51"/>
      <c r="B34" s="52"/>
      <c r="C34" s="52"/>
      <c r="D34" s="52"/>
      <c r="E34" s="52"/>
      <c r="F34" s="53"/>
      <c r="G34" s="52"/>
      <c r="H34" s="54"/>
    </row>
    <row r="35" spans="1:10" ht="45" customHeight="1">
      <c r="A35" s="60"/>
      <c r="B35" s="61"/>
      <c r="C35" s="61"/>
      <c r="D35" s="62"/>
      <c r="E35" s="61"/>
      <c r="F35" s="63"/>
      <c r="G35" s="61"/>
      <c r="H35" s="64"/>
    </row>
    <row r="36" spans="1:10" ht="11.25" customHeight="1">
      <c r="A36" s="60"/>
      <c r="B36" s="132"/>
      <c r="C36" s="132"/>
      <c r="D36" s="62"/>
      <c r="E36" s="132"/>
      <c r="F36" s="132"/>
      <c r="G36" s="62"/>
      <c r="H36" s="64"/>
    </row>
    <row r="37" spans="1:10">
      <c r="A37" s="60"/>
      <c r="B37" s="130" t="s">
        <v>87</v>
      </c>
      <c r="C37" s="130"/>
      <c r="D37" s="62"/>
      <c r="E37" s="148" t="s">
        <v>89</v>
      </c>
      <c r="F37" s="148"/>
      <c r="G37" s="62"/>
      <c r="H37" s="64"/>
    </row>
    <row r="38" spans="1:10">
      <c r="A38" s="65"/>
      <c r="B38" s="139" t="s">
        <v>88</v>
      </c>
      <c r="C38" s="139"/>
      <c r="D38" s="66"/>
      <c r="E38" s="67"/>
      <c r="F38" s="68"/>
      <c r="G38" s="67"/>
      <c r="H38" s="69"/>
    </row>
    <row r="39" spans="1:10">
      <c r="A39" s="65"/>
      <c r="B39" s="67"/>
      <c r="C39" s="67"/>
      <c r="D39" s="66"/>
      <c r="E39" s="67"/>
      <c r="F39" s="68"/>
      <c r="G39" s="67"/>
      <c r="H39" s="69"/>
    </row>
    <row r="40" spans="1:10" ht="39.6" customHeight="1">
      <c r="A40" s="60"/>
      <c r="B40" s="132"/>
      <c r="C40" s="132"/>
      <c r="D40" s="62"/>
      <c r="E40" s="131"/>
      <c r="F40" s="131"/>
      <c r="G40" s="62"/>
      <c r="H40" s="64"/>
    </row>
    <row r="41" spans="1:10">
      <c r="A41" s="60"/>
      <c r="B41" s="130" t="s">
        <v>92</v>
      </c>
      <c r="C41" s="130"/>
      <c r="D41" s="62"/>
      <c r="E41" s="131"/>
      <c r="F41" s="131"/>
      <c r="G41" s="62"/>
      <c r="H41" s="64"/>
    </row>
    <row r="42" spans="1:10" ht="12" customHeight="1">
      <c r="A42" s="65"/>
      <c r="B42" s="139"/>
      <c r="C42" s="139"/>
      <c r="D42" s="66"/>
      <c r="E42" s="67"/>
      <c r="F42" s="68"/>
      <c r="G42" s="67"/>
      <c r="H42" s="69"/>
    </row>
    <row r="43" spans="1:10" ht="14.4" thickBot="1">
      <c r="A43" s="70"/>
      <c r="B43" s="71"/>
      <c r="C43" s="71"/>
      <c r="D43" s="72"/>
      <c r="E43" s="71"/>
      <c r="F43" s="73"/>
      <c r="G43" s="71"/>
      <c r="H43" s="74"/>
    </row>
  </sheetData>
  <sheetProtection algorithmName="SHA-512" hashValue="qG4+fKKhAwtDSCq4zsUzG7y4xkxr9srvSzEL9i1N1JammHKphUFqc8TlKFuK80B6dR9l88g/AcIApOdI1P/ccA==" saltValue="+v9M8Gd48FD6hh78PW7rDQ==" spinCount="100000" sheet="1" scenarios="1" formatRows="0" selectLockedCells="1"/>
  <mergeCells count="27">
    <mergeCell ref="A33:G33"/>
    <mergeCell ref="A10:H10"/>
    <mergeCell ref="A2:H2"/>
    <mergeCell ref="A5:E5"/>
    <mergeCell ref="A6:E6"/>
    <mergeCell ref="E7:H7"/>
    <mergeCell ref="B42:C42"/>
    <mergeCell ref="B37:C37"/>
    <mergeCell ref="E37:F37"/>
    <mergeCell ref="E36:F36"/>
    <mergeCell ref="B36:C36"/>
    <mergeCell ref="A1:H1"/>
    <mergeCell ref="B41:C41"/>
    <mergeCell ref="E41:F41"/>
    <mergeCell ref="B40:C40"/>
    <mergeCell ref="A14:H14"/>
    <mergeCell ref="A22:H22"/>
    <mergeCell ref="A32:H32"/>
    <mergeCell ref="B38:C38"/>
    <mergeCell ref="A3:H3"/>
    <mergeCell ref="A4:H4"/>
    <mergeCell ref="G6:H6"/>
    <mergeCell ref="F5:H5"/>
    <mergeCell ref="E40:F40"/>
    <mergeCell ref="A7:D7"/>
    <mergeCell ref="A9:D9"/>
    <mergeCell ref="A8:D8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73" fitToHeight="2" orientation="portrait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3"/>
  <sheetViews>
    <sheetView showGridLines="0" showZeros="0" tabSelected="1" view="pageBreakPreview" topLeftCell="A3" zoomScaleNormal="75" zoomScaleSheetLayoutView="100" workbookViewId="0">
      <selection activeCell="A18" sqref="A18"/>
    </sheetView>
  </sheetViews>
  <sheetFormatPr defaultColWidth="9.109375" defaultRowHeight="13.8"/>
  <cols>
    <col min="1" max="1" width="9.33203125" style="78" customWidth="1"/>
    <col min="2" max="2" width="56.109375" style="78" customWidth="1"/>
    <col min="3" max="3" width="21.6640625" style="97" customWidth="1"/>
    <col min="4" max="4" width="20.6640625" style="97" customWidth="1"/>
    <col min="5" max="7" width="20.6640625" style="78" customWidth="1"/>
    <col min="8" max="16384" width="9.109375" style="78"/>
  </cols>
  <sheetData>
    <row r="1" spans="1:9" ht="52.5" customHeight="1">
      <c r="A1" s="177" t="s">
        <v>90</v>
      </c>
      <c r="B1" s="178"/>
      <c r="C1" s="178"/>
      <c r="D1" s="178"/>
      <c r="E1" s="178"/>
      <c r="F1" s="178"/>
      <c r="G1" s="179"/>
    </row>
    <row r="2" spans="1:9" ht="25.8" customHeight="1">
      <c r="A2" s="180"/>
      <c r="B2" s="181"/>
      <c r="C2" s="181"/>
      <c r="D2" s="181"/>
      <c r="E2" s="181"/>
      <c r="F2" s="181"/>
      <c r="G2" s="182"/>
    </row>
    <row r="3" spans="1:9" ht="19.2" customHeight="1">
      <c r="A3" s="170" t="s">
        <v>31</v>
      </c>
      <c r="B3" s="171"/>
      <c r="C3" s="171"/>
      <c r="D3" s="171"/>
      <c r="E3" s="172"/>
      <c r="F3" s="79" t="s">
        <v>49</v>
      </c>
      <c r="G3" s="100">
        <f ca="1">TODAY()</f>
        <v>44376</v>
      </c>
    </row>
    <row r="4" spans="1:9" ht="19.2" customHeight="1">
      <c r="A4" s="163" t="str">
        <f>'Planilha Orcamentária'!A5:E5</f>
        <v>PREFEITURA: Prefeitura Municipal de Desterro do Melo/MG</v>
      </c>
      <c r="B4" s="164"/>
      <c r="C4" s="80" t="s">
        <v>52</v>
      </c>
      <c r="D4" s="175">
        <f>'Planilha Orcamentária'!H33</f>
        <v>0</v>
      </c>
      <c r="E4" s="176"/>
      <c r="F4" s="173" t="s">
        <v>51</v>
      </c>
      <c r="G4" s="174"/>
    </row>
    <row r="5" spans="1:9" ht="19.2" customHeight="1">
      <c r="A5" s="163" t="str">
        <f>'Planilha Orcamentária'!A6:E6</f>
        <v>OBRA: Calçamento em morros do Município</v>
      </c>
      <c r="B5" s="164"/>
      <c r="C5" s="165" t="str">
        <f>'Planilha Orcamentária'!A7</f>
        <v>LOCAL: Morro Luiz Manezinho e Morro da Lage</v>
      </c>
      <c r="D5" s="166"/>
      <c r="E5" s="167"/>
      <c r="F5" s="168" t="s">
        <v>48</v>
      </c>
      <c r="G5" s="169"/>
    </row>
    <row r="6" spans="1:9" ht="36" customHeight="1">
      <c r="A6" s="81" t="s">
        <v>0</v>
      </c>
      <c r="B6" s="80" t="s">
        <v>32</v>
      </c>
      <c r="C6" s="82" t="s">
        <v>33</v>
      </c>
      <c r="D6" s="82" t="s">
        <v>34</v>
      </c>
      <c r="E6" s="80" t="s">
        <v>35</v>
      </c>
      <c r="F6" s="80" t="s">
        <v>36</v>
      </c>
      <c r="G6" s="83" t="s">
        <v>37</v>
      </c>
    </row>
    <row r="7" spans="1:9" s="87" customFormat="1" ht="18" customHeight="1">
      <c r="A7" s="161">
        <f>'Planilha Orcamentária'!A12</f>
        <v>1</v>
      </c>
      <c r="B7" s="162" t="str">
        <f>'Planilha Orcamentária'!C12</f>
        <v>SERVIÇOS PRELIMINARES</v>
      </c>
      <c r="C7" s="84" t="s">
        <v>38</v>
      </c>
      <c r="D7" s="85" t="e">
        <f>D8/$D$14</f>
        <v>#DIV/0!</v>
      </c>
      <c r="E7" s="98"/>
      <c r="F7" s="98"/>
      <c r="G7" s="99"/>
    </row>
    <row r="8" spans="1:9" s="87" customFormat="1" ht="18" customHeight="1">
      <c r="A8" s="161"/>
      <c r="B8" s="162"/>
      <c r="C8" s="88" t="s">
        <v>39</v>
      </c>
      <c r="D8" s="89">
        <f>'Planilha Orcamentária'!H12</f>
        <v>0</v>
      </c>
      <c r="E8" s="89">
        <f>E7*$D$8</f>
        <v>0</v>
      </c>
      <c r="F8" s="89">
        <f>F7*$D$8</f>
        <v>0</v>
      </c>
      <c r="G8" s="90">
        <f>G7*$D$8</f>
        <v>0</v>
      </c>
    </row>
    <row r="9" spans="1:9" s="87" customFormat="1" ht="18" customHeight="1">
      <c r="A9" s="161">
        <f>'Planilha Orcamentária'!A15</f>
        <v>2</v>
      </c>
      <c r="B9" s="162" t="str">
        <f>'Planilha Orcamentária'!C15</f>
        <v>SERVIÇOS DE CALÇAMENTO EM ALVENARIA POLIÉDRICA</v>
      </c>
      <c r="C9" s="84" t="s">
        <v>38</v>
      </c>
      <c r="D9" s="85" t="e">
        <f>D10/$D$14</f>
        <v>#DIV/0!</v>
      </c>
      <c r="E9" s="98"/>
      <c r="F9" s="98"/>
      <c r="G9" s="99"/>
    </row>
    <row r="10" spans="1:9" s="87" customFormat="1" ht="18" customHeight="1">
      <c r="A10" s="161"/>
      <c r="B10" s="162"/>
      <c r="C10" s="88" t="s">
        <v>39</v>
      </c>
      <c r="D10" s="89">
        <f>'Planilha Orcamentária'!H15</f>
        <v>0</v>
      </c>
      <c r="E10" s="89">
        <f>E9*$D$10</f>
        <v>0</v>
      </c>
      <c r="F10" s="89">
        <f>F9*$D$10</f>
        <v>0</v>
      </c>
      <c r="G10" s="90">
        <f>G9*$D$10</f>
        <v>0</v>
      </c>
    </row>
    <row r="11" spans="1:9" s="87" customFormat="1" ht="18" customHeight="1">
      <c r="A11" s="161">
        <f>'Planilha Orcamentária'!A23</f>
        <v>3</v>
      </c>
      <c r="B11" s="162" t="str">
        <f>'Planilha Orcamentária'!C23</f>
        <v>SERVIÇOS COMPLEMENTARES</v>
      </c>
      <c r="C11" s="84" t="s">
        <v>38</v>
      </c>
      <c r="D11" s="85" t="e">
        <f>D12/$D$14</f>
        <v>#DIV/0!</v>
      </c>
      <c r="E11" s="98">
        <v>0</v>
      </c>
      <c r="F11" s="98"/>
      <c r="G11" s="99"/>
    </row>
    <row r="12" spans="1:9" s="87" customFormat="1" ht="18" customHeight="1">
      <c r="A12" s="161"/>
      <c r="B12" s="162"/>
      <c r="C12" s="88" t="s">
        <v>39</v>
      </c>
      <c r="D12" s="89">
        <f>'Planilha Orcamentária'!H23</f>
        <v>0</v>
      </c>
      <c r="E12" s="89">
        <f>E11*$D$12</f>
        <v>0</v>
      </c>
      <c r="F12" s="89">
        <f t="shared" ref="F12:G12" si="0">F11*$D$12</f>
        <v>0</v>
      </c>
      <c r="G12" s="90">
        <f t="shared" si="0"/>
        <v>0</v>
      </c>
    </row>
    <row r="13" spans="1:9" s="87" customFormat="1" ht="18" customHeight="1">
      <c r="A13" s="161" t="s">
        <v>40</v>
      </c>
      <c r="B13" s="184"/>
      <c r="C13" s="84" t="s">
        <v>38</v>
      </c>
      <c r="D13" s="85" t="e">
        <f>D7+D9++D11</f>
        <v>#DIV/0!</v>
      </c>
      <c r="E13" s="85" t="e">
        <f>E14/$D$14</f>
        <v>#DIV/0!</v>
      </c>
      <c r="F13" s="85" t="e">
        <f>F14/$D$14</f>
        <v>#DIV/0!</v>
      </c>
      <c r="G13" s="86" t="e">
        <f>G14/$D$14</f>
        <v>#DIV/0!</v>
      </c>
    </row>
    <row r="14" spans="1:9" s="87" customFormat="1" ht="18" customHeight="1">
      <c r="A14" s="185"/>
      <c r="B14" s="186"/>
      <c r="C14" s="91" t="s">
        <v>39</v>
      </c>
      <c r="D14" s="92">
        <f>D8+D10+D12</f>
        <v>0</v>
      </c>
      <c r="E14" s="93">
        <f>E8+E10+E12</f>
        <v>0</v>
      </c>
      <c r="F14" s="93">
        <f t="shared" ref="F14:G14" si="1">F8+F10+F12</f>
        <v>0</v>
      </c>
      <c r="G14" s="94">
        <f t="shared" si="1"/>
        <v>0</v>
      </c>
    </row>
    <row r="15" spans="1:9" ht="18" customHeight="1">
      <c r="A15" s="188" t="s">
        <v>86</v>
      </c>
      <c r="B15" s="189"/>
      <c r="C15" s="189"/>
      <c r="D15" s="190"/>
      <c r="E15" s="95">
        <f>E14</f>
        <v>0</v>
      </c>
      <c r="F15" s="95">
        <f>F14+E15</f>
        <v>0</v>
      </c>
      <c r="G15" s="96">
        <f>G14+F15</f>
        <v>0</v>
      </c>
      <c r="I15" s="78" t="s">
        <v>41</v>
      </c>
    </row>
    <row r="16" spans="1:9" ht="14.25" customHeight="1">
      <c r="A16" s="101"/>
      <c r="B16" s="102"/>
      <c r="C16" s="102"/>
      <c r="D16" s="102"/>
      <c r="E16" s="103"/>
      <c r="F16" s="104"/>
      <c r="G16" s="105"/>
    </row>
    <row r="17" spans="1:7" ht="34.200000000000003" customHeight="1">
      <c r="A17" s="106"/>
      <c r="B17" s="107"/>
      <c r="C17" s="108"/>
      <c r="D17" s="109"/>
      <c r="E17" s="107"/>
      <c r="F17" s="110"/>
      <c r="G17" s="183" t="s">
        <v>42</v>
      </c>
    </row>
    <row r="18" spans="1:7">
      <c r="A18" s="111"/>
      <c r="B18" s="112" t="str">
        <f>'Planilha Orcamentária'!B37:C37</f>
        <v>ENGENHEIRO RESPONSÁVEL</v>
      </c>
      <c r="C18" s="113"/>
      <c r="D18" s="187" t="s">
        <v>91</v>
      </c>
      <c r="E18" s="187"/>
      <c r="F18" s="114"/>
      <c r="G18" s="183"/>
    </row>
    <row r="19" spans="1:7" ht="19.5" customHeight="1">
      <c r="A19" s="115"/>
      <c r="B19" s="116" t="str">
        <f>'Planilha Orcamentária'!B38:C38</f>
        <v>EMPRESA CONTRATADA</v>
      </c>
      <c r="C19" s="113"/>
      <c r="D19" s="113"/>
      <c r="E19" s="117"/>
      <c r="F19" s="117"/>
      <c r="G19" s="183"/>
    </row>
    <row r="20" spans="1:7" ht="45" customHeight="1">
      <c r="A20" s="118"/>
      <c r="B20" s="119"/>
      <c r="C20" s="120"/>
      <c r="D20" s="120"/>
      <c r="E20" s="121"/>
      <c r="F20" s="117"/>
      <c r="G20" s="183"/>
    </row>
    <row r="21" spans="1:7" ht="14.25" customHeight="1">
      <c r="A21" s="115"/>
      <c r="B21" s="112" t="str">
        <f>'Planilha Orcamentária'!B41:C41</f>
        <v>RESPONSAVEL LEGAL PELA EMPRESA</v>
      </c>
      <c r="C21" s="113"/>
      <c r="D21" s="113"/>
      <c r="E21" s="117"/>
      <c r="F21" s="117"/>
      <c r="G21" s="183"/>
    </row>
    <row r="22" spans="1:7" ht="14.1" customHeight="1">
      <c r="A22" s="115"/>
      <c r="B22" s="122">
        <f>'Planilha Orcamentária'!B42:C42</f>
        <v>0</v>
      </c>
      <c r="C22" s="113"/>
      <c r="D22" s="113"/>
      <c r="E22" s="117"/>
      <c r="F22" s="117"/>
      <c r="G22" s="183"/>
    </row>
    <row r="23" spans="1:7" ht="14.4" thickBot="1">
      <c r="A23" s="123"/>
      <c r="B23" s="124"/>
      <c r="C23" s="125"/>
      <c r="D23" s="125"/>
      <c r="E23" s="124"/>
      <c r="F23" s="124"/>
      <c r="G23" s="126"/>
    </row>
  </sheetData>
  <sheetProtection algorithmName="SHA-512" hashValue="iCN20ilAa9bq+xPCZPP+rWbgDVvysX9w0DsPW/scsvavzkLccXsTb48vzENp9lijfdBKi7R6Gus8e/xcpLO7lw==" saltValue="UCHdYtcpII01RQucPk73oA==" spinCount="100000" sheet="1" scenarios="1" formatRows="0" selectLockedCells="1"/>
  <mergeCells count="18">
    <mergeCell ref="G17:G22"/>
    <mergeCell ref="A13:B14"/>
    <mergeCell ref="D18:E18"/>
    <mergeCell ref="A9:A10"/>
    <mergeCell ref="B9:B10"/>
    <mergeCell ref="A11:A12"/>
    <mergeCell ref="B11:B12"/>
    <mergeCell ref="A15:D15"/>
    <mergeCell ref="F5:G5"/>
    <mergeCell ref="A3:E3"/>
    <mergeCell ref="F4:G4"/>
    <mergeCell ref="D4:E4"/>
    <mergeCell ref="A1:G2"/>
    <mergeCell ref="A7:A8"/>
    <mergeCell ref="B7:B8"/>
    <mergeCell ref="A4:B4"/>
    <mergeCell ref="A5:B5"/>
    <mergeCell ref="C5:E5"/>
  </mergeCells>
  <printOptions horizontalCentered="1" verticalCentered="1"/>
  <pageMargins left="0.39370078740157483" right="0.19685039370078741" top="0.59055118110236227" bottom="0.19685039370078741" header="0.19685039370078741" footer="0"/>
  <pageSetup paperSize="9" scale="75" orientation="landscape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Orcamentária</vt:lpstr>
      <vt:lpstr>Cronograma</vt:lpstr>
      <vt:lpstr>Cronograma!Area_de_impressao</vt:lpstr>
      <vt:lpstr>'Planilha Orcamentária'!Area_de_impressao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Camila Carvalho</cp:lastModifiedBy>
  <cp:lastPrinted>2021-06-24T19:15:53Z</cp:lastPrinted>
  <dcterms:created xsi:type="dcterms:W3CDTF">2006-09-22T13:55:22Z</dcterms:created>
  <dcterms:modified xsi:type="dcterms:W3CDTF">2021-06-29T18:37:22Z</dcterms:modified>
</cp:coreProperties>
</file>